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0" windowWidth="19035" windowHeight="8655"/>
  </bookViews>
  <sheets>
    <sheet name="F-15" sheetId="1" r:id="rId1"/>
  </sheets>
  <calcPr calcId="125725"/>
</workbook>
</file>

<file path=xl/calcChain.xml><?xml version="1.0" encoding="utf-8"?>
<calcChain xmlns="http://schemas.openxmlformats.org/spreadsheetml/2006/main">
  <c r="Q28" i="1"/>
  <c r="Q27"/>
  <c r="Q26"/>
  <c r="Q25"/>
  <c r="Q24"/>
  <c r="Q23"/>
  <c r="Q22"/>
  <c r="Q21"/>
  <c r="Q20"/>
  <c r="Q19"/>
  <c r="Q29" s="1"/>
  <c r="N25"/>
  <c r="O25"/>
  <c r="P25"/>
  <c r="N26"/>
  <c r="O26"/>
  <c r="P26"/>
  <c r="N27"/>
  <c r="O27"/>
  <c r="P27"/>
  <c r="N28"/>
  <c r="O28"/>
  <c r="P28"/>
  <c r="P24"/>
  <c r="O24"/>
  <c r="N24"/>
  <c r="P23"/>
  <c r="O23"/>
  <c r="N23"/>
  <c r="P22"/>
  <c r="O22"/>
  <c r="N22"/>
  <c r="P21"/>
  <c r="O21"/>
  <c r="N21"/>
  <c r="P20"/>
  <c r="O20"/>
  <c r="N20"/>
  <c r="P19"/>
  <c r="O19"/>
  <c r="N19"/>
  <c r="N11" l="1"/>
  <c r="O11"/>
  <c r="P11"/>
  <c r="N12"/>
  <c r="O12"/>
  <c r="P12"/>
  <c r="N13"/>
  <c r="O13"/>
  <c r="P13"/>
  <c r="N14"/>
  <c r="O14"/>
  <c r="P14"/>
  <c r="O10"/>
  <c r="P10"/>
  <c r="N10"/>
  <c r="O9"/>
  <c r="P9"/>
  <c r="N9"/>
  <c r="Q14"/>
  <c r="Q13"/>
  <c r="Q12"/>
  <c r="Q11"/>
  <c r="Q10"/>
  <c r="Q9"/>
  <c r="Q15" s="1"/>
  <c r="P29" l="1"/>
  <c r="O29"/>
  <c r="N29"/>
  <c r="M29"/>
  <c r="L29"/>
  <c r="K29"/>
  <c r="J29"/>
  <c r="I29"/>
  <c r="H29"/>
  <c r="G29"/>
  <c r="F29"/>
  <c r="E29"/>
  <c r="D29"/>
  <c r="C29"/>
  <c r="B29"/>
  <c r="P15"/>
  <c r="O15"/>
  <c r="N15"/>
  <c r="M15"/>
  <c r="L15"/>
  <c r="K15"/>
  <c r="J15"/>
  <c r="I15"/>
  <c r="H15"/>
  <c r="G15"/>
  <c r="F15"/>
  <c r="E15"/>
  <c r="D15"/>
  <c r="C15"/>
  <c r="B15"/>
</calcChain>
</file>

<file path=xl/sharedStrings.xml><?xml version="1.0" encoding="utf-8"?>
<sst xmlns="http://schemas.openxmlformats.org/spreadsheetml/2006/main" count="75" uniqueCount="42">
  <si>
    <t>CUENTA PÚBLICA 2013</t>
  </si>
  <si>
    <t>ANÁLISIS DE LOS RECURSOS ADMINISTRADOS POR LA SECRETARÍA DE FINANZAS Y ADMINISTRACIÓN, POR LA SECRETARÍA COORDINADORA
Y/U OTRA ENTIDAD O DEPENDENCIA</t>
  </si>
  <si>
    <t>Capítulo</t>
  </si>
  <si>
    <t>Recursos administrados por la Secretaría de Finanzas y Administración</t>
  </si>
  <si>
    <t>Recursos administrados por la dependencia coordinadora</t>
  </si>
  <si>
    <t>Recursos con cargo al presupuesto de la Entidad administrados por terceros (ejemplo INHIFE, etc.)</t>
  </si>
  <si>
    <t>Recursos administrados por la Entidad</t>
  </si>
  <si>
    <t>Totales</t>
  </si>
  <si>
    <t>Gran Total</t>
  </si>
  <si>
    <t xml:space="preserve">Estatal </t>
  </si>
  <si>
    <t>Federal</t>
  </si>
  <si>
    <t>Ingresos Propios</t>
  </si>
  <si>
    <t>Servicios Personales</t>
  </si>
  <si>
    <t>Materiales y Suministros</t>
  </si>
  <si>
    <t>Servicios Generales</t>
  </si>
  <si>
    <t>Transferencias</t>
  </si>
  <si>
    <t>Bienes Muebles, Inmuebles e Intangibles</t>
  </si>
  <si>
    <t>Inversión Pública</t>
  </si>
  <si>
    <t>Total</t>
  </si>
  <si>
    <t>Programa o Proyecto</t>
  </si>
  <si>
    <t>Recursos administrados por la Secretaria de Finanzas y Administración</t>
  </si>
  <si>
    <t>Elaboró</t>
  </si>
  <si>
    <t>Revisó</t>
  </si>
  <si>
    <t>Autorizó</t>
  </si>
  <si>
    <t>ACADEMIA</t>
  </si>
  <si>
    <t>ADMINISTRACIÓN DE LOS SERVICIOS DE CAPACITACIÓN</t>
  </si>
  <si>
    <t>ADMINISTRACIÓN REGIONAL DE LOS SERVICIOS DE CAPACITACIÓN</t>
  </si>
  <si>
    <t>SISTEMA DE GESTIÓN DE CALIDAD</t>
  </si>
  <si>
    <t>DESPACHO</t>
  </si>
  <si>
    <t>INVESTIGACIÓN</t>
  </si>
  <si>
    <t>PLANEACIÓN</t>
  </si>
  <si>
    <t>VINCULACIÓN</t>
  </si>
  <si>
    <t>CIATIV</t>
  </si>
  <si>
    <t>CAMPUS VIRTUAL</t>
  </si>
  <si>
    <t>INSTITUTO DE CAPACITACIÓN PARA EL TRABAJO DEL ESTADO DE HIDALGO</t>
  </si>
  <si>
    <t>PABLO MORENO CALVA</t>
  </si>
  <si>
    <t>DIRECTOR GENERAL</t>
  </si>
  <si>
    <t>HÉCTOR SOLARES MORALES</t>
  </si>
  <si>
    <t>MAYKA ORTEGA EGUILUZ</t>
  </si>
  <si>
    <t>DIRECTOR DE PLANEACIÓN</t>
  </si>
  <si>
    <t xml:space="preserve">SECRETARIA DEL TRABAJO Y PREVISIÓN SOCIAL  Y </t>
  </si>
  <si>
    <t xml:space="preserve">PRESIDENTA DE LA H. JUNTA DE GOBIERNO 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</si>
</sst>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6">
    <font>
      <sz val="11"/>
      <color theme="1"/>
      <name val="Gotham Book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9"/>
      <color rgb="FF000000"/>
      <name val="Arial Narrow"/>
      <family val="2"/>
    </font>
    <font>
      <sz val="9"/>
      <name val="Arial"/>
      <family val="2"/>
    </font>
    <font>
      <sz val="9"/>
      <color rgb="FF000000"/>
      <name val="Arial Narrow"/>
      <family val="2"/>
    </font>
    <font>
      <sz val="10"/>
      <name val="Arial"/>
      <family val="2"/>
    </font>
    <font>
      <sz val="9"/>
      <name val="Arial Narrow"/>
      <family val="2"/>
    </font>
    <font>
      <sz val="9"/>
      <name val="Calibri"/>
      <family val="2"/>
    </font>
    <font>
      <sz val="9"/>
      <color rgb="FF000000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51"/>
        <bgColor indexed="29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44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6" fillId="0" borderId="0"/>
    <xf numFmtId="0" fontId="11" fillId="0" borderId="0"/>
    <xf numFmtId="0" fontId="11" fillId="0" borderId="0"/>
    <xf numFmtId="0" fontId="6" fillId="0" borderId="0"/>
    <xf numFmtId="43" fontId="12" fillId="3" borderId="0" applyFill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2" borderId="7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44" fontId="5" fillId="0" borderId="13" xfId="1" applyFont="1" applyBorder="1" applyAlignment="1">
      <alignment vertical="center" wrapText="1"/>
    </xf>
    <xf numFmtId="44" fontId="5" fillId="0" borderId="14" xfId="1" applyFont="1" applyBorder="1" applyAlignment="1">
      <alignment vertical="center" wrapText="1"/>
    </xf>
    <xf numFmtId="44" fontId="5" fillId="0" borderId="15" xfId="1" applyFont="1" applyBorder="1" applyAlignment="1">
      <alignment vertical="center" wrapText="1"/>
    </xf>
    <xf numFmtId="44" fontId="5" fillId="0" borderId="16" xfId="1" applyFont="1" applyBorder="1" applyAlignment="1">
      <alignment vertical="center" wrapText="1"/>
    </xf>
    <xf numFmtId="44" fontId="5" fillId="0" borderId="17" xfId="1" applyFont="1" applyBorder="1" applyAlignment="1">
      <alignment vertical="center" wrapText="1"/>
    </xf>
    <xf numFmtId="0" fontId="5" fillId="0" borderId="18" xfId="2" applyFont="1" applyBorder="1" applyAlignment="1">
      <alignment vertical="center" wrapText="1"/>
    </xf>
    <xf numFmtId="44" fontId="5" fillId="0" borderId="19" xfId="1" applyFont="1" applyBorder="1" applyAlignment="1">
      <alignment vertical="center" wrapText="1"/>
    </xf>
    <xf numFmtId="44" fontId="5" fillId="0" borderId="20" xfId="1" applyFont="1" applyBorder="1" applyAlignment="1">
      <alignment vertical="center" wrapText="1"/>
    </xf>
    <xf numFmtId="44" fontId="5" fillId="0" borderId="21" xfId="1" applyFont="1" applyBorder="1" applyAlignment="1">
      <alignment vertical="center" wrapText="1"/>
    </xf>
    <xf numFmtId="44" fontId="5" fillId="0" borderId="22" xfId="1" applyFont="1" applyBorder="1" applyAlignment="1">
      <alignment vertical="center" wrapText="1"/>
    </xf>
    <xf numFmtId="44" fontId="5" fillId="0" borderId="23" xfId="1" applyFont="1" applyBorder="1" applyAlignment="1">
      <alignment vertical="center" wrapText="1"/>
    </xf>
    <xf numFmtId="0" fontId="5" fillId="0" borderId="24" xfId="2" applyFont="1" applyBorder="1" applyAlignment="1">
      <alignment vertical="center" wrapText="1"/>
    </xf>
    <xf numFmtId="44" fontId="5" fillId="0" borderId="25" xfId="1" applyFont="1" applyBorder="1" applyAlignment="1">
      <alignment vertical="center" wrapText="1"/>
    </xf>
    <xf numFmtId="44" fontId="5" fillId="0" borderId="26" xfId="1" applyFont="1" applyBorder="1" applyAlignment="1">
      <alignment vertical="center" wrapText="1"/>
    </xf>
    <xf numFmtId="44" fontId="5" fillId="0" borderId="27" xfId="1" applyFont="1" applyBorder="1" applyAlignment="1">
      <alignment vertical="center" wrapText="1"/>
    </xf>
    <xf numFmtId="44" fontId="5" fillId="0" borderId="28" xfId="1" applyFont="1" applyBorder="1" applyAlignment="1">
      <alignment vertical="center" wrapText="1"/>
    </xf>
    <xf numFmtId="44" fontId="5" fillId="0" borderId="29" xfId="1" applyFont="1" applyBorder="1" applyAlignment="1">
      <alignment vertical="center" wrapText="1"/>
    </xf>
    <xf numFmtId="0" fontId="3" fillId="0" borderId="30" xfId="2" applyFont="1" applyBorder="1" applyAlignment="1">
      <alignment horizontal="center" vertical="center" wrapText="1"/>
    </xf>
    <xf numFmtId="44" fontId="3" fillId="0" borderId="31" xfId="1" applyFont="1" applyBorder="1" applyAlignment="1">
      <alignment vertical="center" wrapText="1"/>
    </xf>
    <xf numFmtId="44" fontId="3" fillId="0" borderId="32" xfId="1" applyFont="1" applyBorder="1" applyAlignment="1">
      <alignment vertical="center" wrapText="1"/>
    </xf>
    <xf numFmtId="44" fontId="3" fillId="0" borderId="33" xfId="1" applyFont="1" applyBorder="1" applyAlignment="1">
      <alignment vertical="center" wrapText="1"/>
    </xf>
    <xf numFmtId="44" fontId="3" fillId="0" borderId="34" xfId="1" applyFont="1" applyBorder="1" applyAlignment="1">
      <alignment vertical="center" wrapText="1"/>
    </xf>
    <xf numFmtId="44" fontId="3" fillId="0" borderId="35" xfId="1" applyFont="1" applyBorder="1" applyAlignment="1">
      <alignment vertical="center" wrapText="1"/>
    </xf>
    <xf numFmtId="0" fontId="8" fillId="0" borderId="0" xfId="2" applyFont="1" applyAlignment="1">
      <alignment vertical="center"/>
    </xf>
    <xf numFmtId="0" fontId="9" fillId="0" borderId="0" xfId="2" applyFont="1" applyAlignment="1">
      <alignment horizontal="justify" vertical="center"/>
    </xf>
    <xf numFmtId="0" fontId="7" fillId="0" borderId="0" xfId="2" applyFont="1" applyAlignment="1">
      <alignment vertical="center"/>
    </xf>
    <xf numFmtId="0" fontId="5" fillId="0" borderId="38" xfId="2" applyFont="1" applyBorder="1" applyAlignment="1">
      <alignment vertical="center" wrapText="1"/>
    </xf>
    <xf numFmtId="0" fontId="5" fillId="0" borderId="39" xfId="2" applyFont="1" applyBorder="1" applyAlignment="1">
      <alignment vertical="center" wrapText="1"/>
    </xf>
    <xf numFmtId="0" fontId="5" fillId="0" borderId="40" xfId="2" applyFont="1" applyBorder="1" applyAlignment="1">
      <alignment vertical="center" wrapText="1"/>
    </xf>
    <xf numFmtId="0" fontId="5" fillId="0" borderId="41" xfId="2" applyFont="1" applyBorder="1" applyAlignment="1">
      <alignment vertical="center" wrapText="1"/>
    </xf>
    <xf numFmtId="0" fontId="5" fillId="0" borderId="42" xfId="2" applyFont="1" applyBorder="1" applyAlignment="1">
      <alignment vertical="center" wrapText="1"/>
    </xf>
    <xf numFmtId="0" fontId="5" fillId="0" borderId="43" xfId="2" applyFont="1" applyBorder="1" applyAlignment="1">
      <alignment vertical="center" wrapText="1"/>
    </xf>
    <xf numFmtId="0" fontId="5" fillId="0" borderId="19" xfId="2" applyFont="1" applyBorder="1" applyAlignment="1">
      <alignment vertical="center" wrapText="1"/>
    </xf>
    <xf numFmtId="0" fontId="5" fillId="0" borderId="20" xfId="2" applyFont="1" applyBorder="1" applyAlignment="1">
      <alignment vertical="center" wrapText="1"/>
    </xf>
    <xf numFmtId="0" fontId="5" fillId="0" borderId="21" xfId="2" applyFont="1" applyBorder="1" applyAlignment="1">
      <alignment vertical="center" wrapText="1"/>
    </xf>
    <xf numFmtId="0" fontId="5" fillId="0" borderId="22" xfId="2" applyFont="1" applyBorder="1" applyAlignment="1">
      <alignment vertical="center" wrapText="1"/>
    </xf>
    <xf numFmtId="0" fontId="5" fillId="0" borderId="23" xfId="2" applyFont="1" applyBorder="1" applyAlignment="1">
      <alignment vertical="center" wrapText="1"/>
    </xf>
    <xf numFmtId="0" fontId="5" fillId="0" borderId="44" xfId="2" applyFont="1" applyBorder="1" applyAlignment="1">
      <alignment vertical="center" wrapText="1"/>
    </xf>
    <xf numFmtId="0" fontId="5" fillId="0" borderId="7" xfId="2" applyFont="1" applyBorder="1" applyAlignment="1">
      <alignment vertical="center" wrapText="1"/>
    </xf>
    <xf numFmtId="0" fontId="5" fillId="0" borderId="8" xfId="2" applyFont="1" applyBorder="1" applyAlignment="1">
      <alignment vertical="center" wrapText="1"/>
    </xf>
    <xf numFmtId="0" fontId="5" fillId="0" borderId="9" xfId="2" applyFont="1" applyBorder="1" applyAlignment="1">
      <alignment vertical="center" wrapText="1"/>
    </xf>
    <xf numFmtId="0" fontId="5" fillId="0" borderId="10" xfId="2" applyFont="1" applyBorder="1" applyAlignment="1">
      <alignment vertical="center" wrapText="1"/>
    </xf>
    <xf numFmtId="0" fontId="5" fillId="0" borderId="11" xfId="2" applyFont="1" applyBorder="1" applyAlignment="1">
      <alignment vertical="center" wrapText="1"/>
    </xf>
    <xf numFmtId="4" fontId="13" fillId="0" borderId="42" xfId="2" applyNumberFormat="1" applyFont="1" applyBorder="1" applyAlignment="1">
      <alignment vertical="center" wrapText="1"/>
    </xf>
    <xf numFmtId="4" fontId="13" fillId="0" borderId="40" xfId="2" applyNumberFormat="1" applyFont="1" applyBorder="1" applyAlignment="1">
      <alignment vertical="center" wrapText="1"/>
    </xf>
    <xf numFmtId="4" fontId="13" fillId="0" borderId="41" xfId="2" applyNumberFormat="1" applyFont="1" applyBorder="1" applyAlignment="1">
      <alignment vertical="center" wrapText="1"/>
    </xf>
    <xf numFmtId="44" fontId="13" fillId="0" borderId="16" xfId="1" applyFont="1" applyBorder="1" applyAlignment="1">
      <alignment vertical="center" wrapText="1"/>
    </xf>
    <xf numFmtId="44" fontId="13" fillId="0" borderId="3" xfId="1" applyFont="1" applyBorder="1" applyAlignment="1">
      <alignment vertical="center" wrapText="1"/>
    </xf>
    <xf numFmtId="44" fontId="13" fillId="0" borderId="47" xfId="1" applyFont="1" applyBorder="1" applyAlignment="1">
      <alignment vertical="center" wrapText="1"/>
    </xf>
    <xf numFmtId="44" fontId="13" fillId="0" borderId="22" xfId="1" applyFont="1" applyBorder="1" applyAlignment="1">
      <alignment vertical="center" wrapText="1"/>
    </xf>
    <xf numFmtId="44" fontId="13" fillId="0" borderId="45" xfId="1" applyFont="1" applyBorder="1" applyAlignment="1">
      <alignment vertical="center" wrapText="1"/>
    </xf>
    <xf numFmtId="4" fontId="13" fillId="0" borderId="22" xfId="2" applyNumberFormat="1" applyFont="1" applyBorder="1" applyAlignment="1">
      <alignment vertical="center" wrapText="1"/>
    </xf>
    <xf numFmtId="4" fontId="13" fillId="0" borderId="20" xfId="2" applyNumberFormat="1" applyFont="1" applyBorder="1" applyAlignment="1">
      <alignment vertical="center" wrapText="1"/>
    </xf>
    <xf numFmtId="4" fontId="13" fillId="0" borderId="21" xfId="2" applyNumberFormat="1" applyFont="1" applyBorder="1" applyAlignment="1">
      <alignment vertical="center" wrapText="1"/>
    </xf>
    <xf numFmtId="4" fontId="13" fillId="0" borderId="10" xfId="2" applyNumberFormat="1" applyFont="1" applyBorder="1" applyAlignment="1">
      <alignment vertical="center" wrapText="1"/>
    </xf>
    <xf numFmtId="4" fontId="13" fillId="0" borderId="8" xfId="2" applyNumberFormat="1" applyFont="1" applyBorder="1" applyAlignment="1">
      <alignment vertical="center" wrapText="1"/>
    </xf>
    <xf numFmtId="4" fontId="13" fillId="0" borderId="9" xfId="2" applyNumberFormat="1" applyFont="1" applyBorder="1" applyAlignment="1">
      <alignment vertical="center" wrapText="1"/>
    </xf>
    <xf numFmtId="44" fontId="14" fillId="0" borderId="34" xfId="1" applyFont="1" applyBorder="1" applyAlignment="1">
      <alignment vertical="center" wrapText="1"/>
    </xf>
    <xf numFmtId="44" fontId="14" fillId="0" borderId="32" xfId="1" applyFont="1" applyBorder="1" applyAlignment="1">
      <alignment vertical="center" wrapText="1"/>
    </xf>
    <xf numFmtId="44" fontId="14" fillId="0" borderId="33" xfId="1" applyFont="1" applyBorder="1" applyAlignment="1">
      <alignment vertical="center" wrapText="1"/>
    </xf>
    <xf numFmtId="44" fontId="14" fillId="0" borderId="35" xfId="1" applyFont="1" applyBorder="1" applyAlignment="1">
      <alignment vertical="center" wrapText="1"/>
    </xf>
    <xf numFmtId="44" fontId="15" fillId="0" borderId="36" xfId="2" applyNumberFormat="1" applyFont="1" applyBorder="1" applyAlignment="1">
      <alignment vertical="center"/>
    </xf>
    <xf numFmtId="44" fontId="13" fillId="0" borderId="14" xfId="1" applyFont="1" applyBorder="1" applyAlignment="1">
      <alignment vertical="center" wrapText="1"/>
    </xf>
    <xf numFmtId="44" fontId="13" fillId="0" borderId="15" xfId="1" applyFont="1" applyBorder="1" applyAlignment="1">
      <alignment vertical="center" wrapText="1"/>
    </xf>
    <xf numFmtId="44" fontId="13" fillId="0" borderId="5" xfId="1" applyFont="1" applyBorder="1" applyAlignment="1">
      <alignment vertical="center" wrapText="1"/>
    </xf>
    <xf numFmtId="44" fontId="13" fillId="0" borderId="20" xfId="1" applyFont="1" applyBorder="1" applyAlignment="1">
      <alignment vertical="center" wrapText="1"/>
    </xf>
    <xf numFmtId="44" fontId="13" fillId="0" borderId="21" xfId="1" applyFont="1" applyBorder="1" applyAlignment="1">
      <alignment vertical="center" wrapText="1"/>
    </xf>
    <xf numFmtId="44" fontId="13" fillId="0" borderId="46" xfId="1" applyFont="1" applyBorder="1" applyAlignment="1">
      <alignment vertical="center" wrapText="1"/>
    </xf>
    <xf numFmtId="44" fontId="13" fillId="0" borderId="28" xfId="1" applyFont="1" applyBorder="1" applyAlignment="1">
      <alignment vertical="center" wrapText="1"/>
    </xf>
    <xf numFmtId="44" fontId="13" fillId="0" borderId="26" xfId="1" applyFont="1" applyBorder="1" applyAlignment="1">
      <alignment vertical="center" wrapText="1"/>
    </xf>
    <xf numFmtId="44" fontId="13" fillId="0" borderId="27" xfId="1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48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2" fillId="2" borderId="1" xfId="2" applyFont="1" applyFill="1" applyBorder="1" applyAlignment="1">
      <alignment horizontal="center" vertical="center"/>
    </xf>
    <xf numFmtId="0" fontId="2" fillId="2" borderId="37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/>
    </xf>
    <xf numFmtId="0" fontId="2" fillId="2" borderId="12" xfId="2" applyFont="1" applyFill="1" applyBorder="1" applyAlignment="1">
      <alignment horizontal="center" vertical="center"/>
    </xf>
  </cellXfs>
  <cellStyles count="15">
    <cellStyle name="Millares 2" xfId="3"/>
    <cellStyle name="Millares 2 2" xfId="4"/>
    <cellStyle name="Moneda" xfId="1" builtinId="4"/>
    <cellStyle name="Moneda 2" xfId="5"/>
    <cellStyle name="Moneda 3" xfId="6"/>
    <cellStyle name="Normal" xfId="0" builtinId="0"/>
    <cellStyle name="Normal 2" xfId="7"/>
    <cellStyle name="Normal 2 2" xfId="8"/>
    <cellStyle name="Normal 3" xfId="9"/>
    <cellStyle name="Normal 4" xfId="10"/>
    <cellStyle name="Normal 4 2" xfId="2"/>
    <cellStyle name="pedro" xfId="11"/>
    <cellStyle name="Porcentaje 2" xfId="12"/>
    <cellStyle name="Porcentual 2" xfId="13"/>
    <cellStyle name="Porcentual 3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76200</xdr:colOff>
      <xdr:row>0</xdr:row>
      <xdr:rowOff>47626</xdr:rowOff>
    </xdr:from>
    <xdr:to>
      <xdr:col>16</xdr:col>
      <xdr:colOff>714375</xdr:colOff>
      <xdr:row>1</xdr:row>
      <xdr:rowOff>142875</xdr:rowOff>
    </xdr:to>
    <xdr:sp macro="" textlink="">
      <xdr:nvSpPr>
        <xdr:cNvPr id="2" name="1 Rectángulo redondeado"/>
        <xdr:cNvSpPr/>
      </xdr:nvSpPr>
      <xdr:spPr>
        <a:xfrm>
          <a:off x="11706225" y="47626"/>
          <a:ext cx="638175" cy="266699"/>
        </a:xfrm>
        <a:prstGeom prst="round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s-MX" sz="1600" b="1">
              <a:ln w="3175">
                <a:noFill/>
              </a:ln>
              <a:latin typeface="Arial Narrow" pitchFamily="34" charset="0"/>
            </a:rPr>
            <a:t>F-15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1038225</xdr:colOff>
      <xdr:row>3</xdr:row>
      <xdr:rowOff>145665</xdr:rowOff>
    </xdr:to>
    <xdr:pic>
      <xdr:nvPicPr>
        <xdr:cNvPr id="4" name="3 Imagen" descr="icathi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038225" cy="660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R35"/>
  <sheetViews>
    <sheetView showGridLines="0" tabSelected="1" view="pageBreakPreview" topLeftCell="F1" zoomScaleNormal="100" zoomScaleSheetLayoutView="100" workbookViewId="0">
      <selection activeCell="M13" sqref="M13"/>
    </sheetView>
  </sheetViews>
  <sheetFormatPr baseColWidth="10" defaultRowHeight="13.5"/>
  <cols>
    <col min="1" max="1" width="12.54296875" style="35" customWidth="1"/>
    <col min="2" max="10" width="4.81640625" style="35" customWidth="1"/>
    <col min="11" max="16" width="8.6328125" style="35" customWidth="1"/>
    <col min="17" max="17" width="10" style="35" customWidth="1"/>
    <col min="18" max="16384" width="10.90625" style="3"/>
  </cols>
  <sheetData>
    <row r="1" spans="1:17" s="1" customFormat="1">
      <c r="A1" s="92" t="s">
        <v>34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spans="1:17" s="1" customFormat="1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1:17" s="1" customForma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s="1" customFormat="1">
      <c r="A4" s="93" t="s">
        <v>1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</row>
    <row r="5" spans="1:17" s="1" customForma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</row>
    <row r="6" spans="1:17" s="1" customFormat="1" ht="14.25" thickBot="1"/>
    <row r="7" spans="1:17" ht="43.5" customHeight="1">
      <c r="A7" s="87" t="s">
        <v>2</v>
      </c>
      <c r="B7" s="89" t="s">
        <v>3</v>
      </c>
      <c r="C7" s="90"/>
      <c r="D7" s="91"/>
      <c r="E7" s="89" t="s">
        <v>4</v>
      </c>
      <c r="F7" s="90"/>
      <c r="G7" s="90"/>
      <c r="H7" s="89" t="s">
        <v>5</v>
      </c>
      <c r="I7" s="90"/>
      <c r="J7" s="91"/>
      <c r="K7" s="90" t="s">
        <v>6</v>
      </c>
      <c r="L7" s="90"/>
      <c r="M7" s="91"/>
      <c r="N7" s="90" t="s">
        <v>7</v>
      </c>
      <c r="O7" s="90"/>
      <c r="P7" s="90"/>
      <c r="Q7" s="94" t="s">
        <v>8</v>
      </c>
    </row>
    <row r="8" spans="1:17" ht="27.75" customHeight="1" thickBot="1">
      <c r="A8" s="88"/>
      <c r="B8" s="4" t="s">
        <v>9</v>
      </c>
      <c r="C8" s="5" t="s">
        <v>10</v>
      </c>
      <c r="D8" s="6" t="s">
        <v>11</v>
      </c>
      <c r="E8" s="7" t="s">
        <v>9</v>
      </c>
      <c r="F8" s="5" t="s">
        <v>10</v>
      </c>
      <c r="G8" s="8" t="s">
        <v>11</v>
      </c>
      <c r="H8" s="4" t="s">
        <v>9</v>
      </c>
      <c r="I8" s="5" t="s">
        <v>10</v>
      </c>
      <c r="J8" s="6" t="s">
        <v>11</v>
      </c>
      <c r="K8" s="7" t="s">
        <v>9</v>
      </c>
      <c r="L8" s="5" t="s">
        <v>10</v>
      </c>
      <c r="M8" s="6" t="s">
        <v>11</v>
      </c>
      <c r="N8" s="7" t="s">
        <v>9</v>
      </c>
      <c r="O8" s="5" t="s">
        <v>10</v>
      </c>
      <c r="P8" s="8" t="s">
        <v>11</v>
      </c>
      <c r="Q8" s="95"/>
    </row>
    <row r="9" spans="1:17">
      <c r="A9" s="9" t="s">
        <v>12</v>
      </c>
      <c r="B9" s="10"/>
      <c r="C9" s="11"/>
      <c r="D9" s="12"/>
      <c r="E9" s="13"/>
      <c r="F9" s="11"/>
      <c r="G9" s="14"/>
      <c r="H9" s="10"/>
      <c r="I9" s="11"/>
      <c r="J9" s="12"/>
      <c r="K9" s="56">
        <v>44854545.490000002</v>
      </c>
      <c r="L9" s="72">
        <v>59750096.25</v>
      </c>
      <c r="M9" s="73">
        <v>4285294.66</v>
      </c>
      <c r="N9" s="56">
        <f>K9</f>
        <v>44854545.490000002</v>
      </c>
      <c r="O9" s="56">
        <f t="shared" ref="O9:P10" si="0">L9</f>
        <v>59750096.25</v>
      </c>
      <c r="P9" s="57">
        <f t="shared" si="0"/>
        <v>4285294.66</v>
      </c>
      <c r="Q9" s="74">
        <f>SUM(K9:M9)</f>
        <v>108889936.40000001</v>
      </c>
    </row>
    <row r="10" spans="1:17">
      <c r="A10" s="15" t="s">
        <v>13</v>
      </c>
      <c r="B10" s="16"/>
      <c r="C10" s="17"/>
      <c r="D10" s="18"/>
      <c r="E10" s="19"/>
      <c r="F10" s="17"/>
      <c r="G10" s="20"/>
      <c r="H10" s="16"/>
      <c r="I10" s="17"/>
      <c r="J10" s="18"/>
      <c r="K10" s="59">
        <v>1876098.39</v>
      </c>
      <c r="L10" s="75">
        <v>4497371.07</v>
      </c>
      <c r="M10" s="76">
        <v>2977695.42</v>
      </c>
      <c r="N10" s="59">
        <f>K10</f>
        <v>1876098.39</v>
      </c>
      <c r="O10" s="59">
        <f t="shared" si="0"/>
        <v>4497371.07</v>
      </c>
      <c r="P10" s="60">
        <f t="shared" si="0"/>
        <v>2977695.42</v>
      </c>
      <c r="Q10" s="77">
        <f t="shared" ref="Q10:Q14" si="1">SUM(K10:M10)</f>
        <v>9351164.879999999</v>
      </c>
    </row>
    <row r="11" spans="1:17">
      <c r="A11" s="15" t="s">
        <v>14</v>
      </c>
      <c r="B11" s="16"/>
      <c r="C11" s="17"/>
      <c r="D11" s="18"/>
      <c r="E11" s="19"/>
      <c r="F11" s="17"/>
      <c r="G11" s="20"/>
      <c r="H11" s="16"/>
      <c r="I11" s="17"/>
      <c r="J11" s="18"/>
      <c r="K11" s="59">
        <v>3357821.72</v>
      </c>
      <c r="L11" s="75">
        <v>10753090.07</v>
      </c>
      <c r="M11" s="76">
        <v>2977695.43</v>
      </c>
      <c r="N11" s="59">
        <f t="shared" ref="N11:N14" si="2">K11</f>
        <v>3357821.72</v>
      </c>
      <c r="O11" s="59">
        <f t="shared" ref="O11:O14" si="3">L11</f>
        <v>10753090.07</v>
      </c>
      <c r="P11" s="60">
        <f t="shared" ref="P11:P14" si="4">M11</f>
        <v>2977695.43</v>
      </c>
      <c r="Q11" s="77">
        <f t="shared" si="1"/>
        <v>17088607.220000003</v>
      </c>
    </row>
    <row r="12" spans="1:17">
      <c r="A12" s="15" t="s">
        <v>15</v>
      </c>
      <c r="B12" s="16"/>
      <c r="C12" s="17"/>
      <c r="D12" s="18"/>
      <c r="E12" s="19"/>
      <c r="F12" s="17"/>
      <c r="G12" s="20"/>
      <c r="H12" s="16"/>
      <c r="I12" s="17"/>
      <c r="J12" s="18"/>
      <c r="K12" s="59">
        <v>0</v>
      </c>
      <c r="L12" s="75">
        <v>0</v>
      </c>
      <c r="M12" s="76">
        <v>0</v>
      </c>
      <c r="N12" s="59">
        <f t="shared" si="2"/>
        <v>0</v>
      </c>
      <c r="O12" s="59">
        <f t="shared" si="3"/>
        <v>0</v>
      </c>
      <c r="P12" s="60">
        <f t="shared" si="4"/>
        <v>0</v>
      </c>
      <c r="Q12" s="77">
        <f t="shared" si="1"/>
        <v>0</v>
      </c>
    </row>
    <row r="13" spans="1:17" ht="27">
      <c r="A13" s="15" t="s">
        <v>16</v>
      </c>
      <c r="B13" s="16"/>
      <c r="C13" s="17"/>
      <c r="D13" s="18"/>
      <c r="E13" s="19"/>
      <c r="F13" s="17"/>
      <c r="G13" s="20"/>
      <c r="H13" s="16"/>
      <c r="I13" s="17"/>
      <c r="J13" s="18"/>
      <c r="K13" s="59">
        <v>0</v>
      </c>
      <c r="L13" s="75">
        <v>100200</v>
      </c>
      <c r="M13" s="76">
        <v>4899800</v>
      </c>
      <c r="N13" s="59">
        <f t="shared" si="2"/>
        <v>0</v>
      </c>
      <c r="O13" s="59">
        <f t="shared" si="3"/>
        <v>100200</v>
      </c>
      <c r="P13" s="60">
        <f t="shared" si="4"/>
        <v>4899800</v>
      </c>
      <c r="Q13" s="77">
        <f t="shared" si="1"/>
        <v>5000000</v>
      </c>
    </row>
    <row r="14" spans="1:17" ht="14.25" thickBot="1">
      <c r="A14" s="21" t="s">
        <v>17</v>
      </c>
      <c r="B14" s="22"/>
      <c r="C14" s="23"/>
      <c r="D14" s="24"/>
      <c r="E14" s="25"/>
      <c r="F14" s="23"/>
      <c r="G14" s="26"/>
      <c r="H14" s="22"/>
      <c r="I14" s="23"/>
      <c r="J14" s="24"/>
      <c r="K14" s="78">
        <v>0</v>
      </c>
      <c r="L14" s="79">
        <v>0</v>
      </c>
      <c r="M14" s="80">
        <v>0</v>
      </c>
      <c r="N14" s="59">
        <f t="shared" si="2"/>
        <v>0</v>
      </c>
      <c r="O14" s="59">
        <f t="shared" si="3"/>
        <v>0</v>
      </c>
      <c r="P14" s="60">
        <f t="shared" si="4"/>
        <v>0</v>
      </c>
      <c r="Q14" s="58">
        <f t="shared" si="1"/>
        <v>0</v>
      </c>
    </row>
    <row r="15" spans="1:17" ht="14.25" thickBot="1">
      <c r="A15" s="27" t="s">
        <v>18</v>
      </c>
      <c r="B15" s="28">
        <f t="shared" ref="B15:P15" si="5">SUM(B9:B14)</f>
        <v>0</v>
      </c>
      <c r="C15" s="29">
        <f t="shared" si="5"/>
        <v>0</v>
      </c>
      <c r="D15" s="30">
        <f t="shared" si="5"/>
        <v>0</v>
      </c>
      <c r="E15" s="31">
        <f t="shared" si="5"/>
        <v>0</v>
      </c>
      <c r="F15" s="29">
        <f t="shared" si="5"/>
        <v>0</v>
      </c>
      <c r="G15" s="32">
        <f t="shared" si="5"/>
        <v>0</v>
      </c>
      <c r="H15" s="28">
        <f t="shared" si="5"/>
        <v>0</v>
      </c>
      <c r="I15" s="29">
        <f t="shared" si="5"/>
        <v>0</v>
      </c>
      <c r="J15" s="30">
        <f t="shared" si="5"/>
        <v>0</v>
      </c>
      <c r="K15" s="67">
        <f t="shared" si="5"/>
        <v>50088465.600000001</v>
      </c>
      <c r="L15" s="68">
        <f t="shared" si="5"/>
        <v>75100757.390000001</v>
      </c>
      <c r="M15" s="69">
        <f t="shared" si="5"/>
        <v>15140485.51</v>
      </c>
      <c r="N15" s="67">
        <f t="shared" si="5"/>
        <v>50088465.600000001</v>
      </c>
      <c r="O15" s="68">
        <f t="shared" si="5"/>
        <v>75100757.390000001</v>
      </c>
      <c r="P15" s="70">
        <f t="shared" si="5"/>
        <v>15140485.51</v>
      </c>
      <c r="Q15" s="71">
        <f>SUM(Q9:Q14)</f>
        <v>140329708.5</v>
      </c>
    </row>
    <row r="16" spans="1:17" ht="14.25" thickBot="1">
      <c r="A16" s="33"/>
      <c r="B16" s="33"/>
      <c r="C16" s="34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"/>
      <c r="O16" s="3"/>
      <c r="P16" s="3"/>
    </row>
    <row r="17" spans="1:18" ht="39.75" customHeight="1">
      <c r="A17" s="87" t="s">
        <v>19</v>
      </c>
      <c r="B17" s="89" t="s">
        <v>20</v>
      </c>
      <c r="C17" s="90"/>
      <c r="D17" s="91"/>
      <c r="E17" s="89" t="s">
        <v>4</v>
      </c>
      <c r="F17" s="90"/>
      <c r="G17" s="90"/>
      <c r="H17" s="89" t="s">
        <v>5</v>
      </c>
      <c r="I17" s="90"/>
      <c r="J17" s="91"/>
      <c r="K17" s="90" t="s">
        <v>6</v>
      </c>
      <c r="L17" s="90"/>
      <c r="M17" s="91"/>
      <c r="N17" s="90" t="s">
        <v>7</v>
      </c>
      <c r="O17" s="90"/>
      <c r="P17" s="90"/>
      <c r="Q17" s="85" t="s">
        <v>8</v>
      </c>
    </row>
    <row r="18" spans="1:18" ht="27.75" customHeight="1" thickBot="1">
      <c r="A18" s="88"/>
      <c r="B18" s="4" t="s">
        <v>9</v>
      </c>
      <c r="C18" s="5" t="s">
        <v>10</v>
      </c>
      <c r="D18" s="6" t="s">
        <v>11</v>
      </c>
      <c r="E18" s="7" t="s">
        <v>9</v>
      </c>
      <c r="F18" s="5" t="s">
        <v>10</v>
      </c>
      <c r="G18" s="8" t="s">
        <v>11</v>
      </c>
      <c r="H18" s="4" t="s">
        <v>9</v>
      </c>
      <c r="I18" s="5" t="s">
        <v>10</v>
      </c>
      <c r="J18" s="6" t="s">
        <v>11</v>
      </c>
      <c r="K18" s="7" t="s">
        <v>9</v>
      </c>
      <c r="L18" s="5" t="s">
        <v>10</v>
      </c>
      <c r="M18" s="6" t="s">
        <v>11</v>
      </c>
      <c r="N18" s="7" t="s">
        <v>9</v>
      </c>
      <c r="O18" s="5" t="s">
        <v>10</v>
      </c>
      <c r="P18" s="8" t="s">
        <v>11</v>
      </c>
      <c r="Q18" s="86"/>
    </row>
    <row r="19" spans="1:18">
      <c r="A19" s="36" t="s">
        <v>24</v>
      </c>
      <c r="B19" s="37"/>
      <c r="C19" s="38"/>
      <c r="D19" s="39"/>
      <c r="E19" s="40"/>
      <c r="F19" s="38"/>
      <c r="G19" s="41"/>
      <c r="H19" s="37"/>
      <c r="I19" s="38"/>
      <c r="J19" s="39"/>
      <c r="K19" s="53">
        <v>108862.3</v>
      </c>
      <c r="L19" s="54">
        <v>243422.39</v>
      </c>
      <c r="M19" s="55">
        <v>272755</v>
      </c>
      <c r="N19" s="56">
        <f>K19</f>
        <v>108862.3</v>
      </c>
      <c r="O19" s="56">
        <f t="shared" ref="O19:O24" si="6">L19</f>
        <v>243422.39</v>
      </c>
      <c r="P19" s="57">
        <f t="shared" ref="P19:P24" si="7">M19</f>
        <v>272755</v>
      </c>
      <c r="Q19" s="58">
        <f t="shared" ref="Q19:Q28" si="8">SUM(K19:M19)</f>
        <v>625039.68999999994</v>
      </c>
    </row>
    <row r="20" spans="1:18" ht="13.5" customHeight="1">
      <c r="A20" s="36" t="s">
        <v>25</v>
      </c>
      <c r="B20" s="37"/>
      <c r="C20" s="38"/>
      <c r="D20" s="39"/>
      <c r="E20" s="40"/>
      <c r="F20" s="38"/>
      <c r="G20" s="41"/>
      <c r="H20" s="37"/>
      <c r="I20" s="38"/>
      <c r="J20" s="39"/>
      <c r="K20" s="53">
        <v>13771946.210000001</v>
      </c>
      <c r="L20" s="54">
        <v>20412561.66</v>
      </c>
      <c r="M20" s="55">
        <v>1121981.67</v>
      </c>
      <c r="N20" s="59">
        <f>K20</f>
        <v>13771946.210000001</v>
      </c>
      <c r="O20" s="59">
        <f t="shared" si="6"/>
        <v>20412561.66</v>
      </c>
      <c r="P20" s="60">
        <f t="shared" si="7"/>
        <v>1121981.67</v>
      </c>
      <c r="Q20" s="58">
        <f t="shared" si="8"/>
        <v>35306489.540000007</v>
      </c>
    </row>
    <row r="21" spans="1:18" ht="13.5" customHeight="1">
      <c r="A21" s="36" t="s">
        <v>26</v>
      </c>
      <c r="B21" s="37"/>
      <c r="C21" s="38"/>
      <c r="D21" s="39"/>
      <c r="E21" s="40"/>
      <c r="F21" s="38"/>
      <c r="G21" s="41"/>
      <c r="H21" s="37"/>
      <c r="I21" s="38"/>
      <c r="J21" s="39"/>
      <c r="K21" s="53">
        <v>33711253.729999997</v>
      </c>
      <c r="L21" s="54">
        <v>47186242.920000002</v>
      </c>
      <c r="M21" s="55">
        <v>7929910.7699999996</v>
      </c>
      <c r="N21" s="59">
        <f t="shared" ref="N21:N24" si="9">K21</f>
        <v>33711253.729999997</v>
      </c>
      <c r="O21" s="59">
        <f t="shared" si="6"/>
        <v>47186242.920000002</v>
      </c>
      <c r="P21" s="60">
        <f t="shared" si="7"/>
        <v>7929910.7699999996</v>
      </c>
      <c r="Q21" s="58">
        <f t="shared" si="8"/>
        <v>88827407.420000002</v>
      </c>
    </row>
    <row r="22" spans="1:18" ht="13.5" customHeight="1">
      <c r="A22" s="36" t="s">
        <v>27</v>
      </c>
      <c r="B22" s="37"/>
      <c r="C22" s="38"/>
      <c r="D22" s="39"/>
      <c r="E22" s="40"/>
      <c r="F22" s="38"/>
      <c r="G22" s="41"/>
      <c r="H22" s="37"/>
      <c r="I22" s="38"/>
      <c r="J22" s="39"/>
      <c r="K22" s="53">
        <v>104357.5</v>
      </c>
      <c r="L22" s="54">
        <v>259270.01</v>
      </c>
      <c r="M22" s="55">
        <v>41145</v>
      </c>
      <c r="N22" s="59">
        <f t="shared" si="9"/>
        <v>104357.5</v>
      </c>
      <c r="O22" s="59">
        <f t="shared" si="6"/>
        <v>259270.01</v>
      </c>
      <c r="P22" s="60">
        <f t="shared" si="7"/>
        <v>41145</v>
      </c>
      <c r="Q22" s="58">
        <f t="shared" si="8"/>
        <v>404772.51</v>
      </c>
    </row>
    <row r="23" spans="1:18">
      <c r="A23" s="36" t="s">
        <v>28</v>
      </c>
      <c r="B23" s="37"/>
      <c r="C23" s="38"/>
      <c r="D23" s="39"/>
      <c r="E23" s="40"/>
      <c r="F23" s="38"/>
      <c r="G23" s="41"/>
      <c r="H23" s="37"/>
      <c r="I23" s="38"/>
      <c r="J23" s="39"/>
      <c r="K23" s="53">
        <v>131755.51</v>
      </c>
      <c r="L23" s="54">
        <v>241786.89</v>
      </c>
      <c r="M23" s="55">
        <v>33635.57</v>
      </c>
      <c r="N23" s="59">
        <f t="shared" si="9"/>
        <v>131755.51</v>
      </c>
      <c r="O23" s="59">
        <f t="shared" si="6"/>
        <v>241786.89</v>
      </c>
      <c r="P23" s="60">
        <f t="shared" si="7"/>
        <v>33635.57</v>
      </c>
      <c r="Q23" s="58">
        <f t="shared" si="8"/>
        <v>407177.97000000003</v>
      </c>
    </row>
    <row r="24" spans="1:18">
      <c r="A24" s="36" t="s">
        <v>29</v>
      </c>
      <c r="B24" s="37"/>
      <c r="C24" s="38"/>
      <c r="D24" s="39"/>
      <c r="E24" s="40"/>
      <c r="F24" s="38"/>
      <c r="G24" s="41"/>
      <c r="H24" s="37"/>
      <c r="I24" s="38"/>
      <c r="J24" s="39"/>
      <c r="K24" s="53">
        <v>134603</v>
      </c>
      <c r="L24" s="54">
        <v>316614.03999999998</v>
      </c>
      <c r="M24" s="55">
        <v>4620</v>
      </c>
      <c r="N24" s="59">
        <f t="shared" si="9"/>
        <v>134603</v>
      </c>
      <c r="O24" s="59">
        <f t="shared" si="6"/>
        <v>316614.03999999998</v>
      </c>
      <c r="P24" s="60">
        <f t="shared" si="7"/>
        <v>4620</v>
      </c>
      <c r="Q24" s="58">
        <f t="shared" si="8"/>
        <v>455837.04</v>
      </c>
    </row>
    <row r="25" spans="1:18">
      <c r="A25" s="36" t="s">
        <v>30</v>
      </c>
      <c r="B25" s="37"/>
      <c r="C25" s="38"/>
      <c r="D25" s="39"/>
      <c r="E25" s="40"/>
      <c r="F25" s="38"/>
      <c r="G25" s="41"/>
      <c r="H25" s="37"/>
      <c r="I25" s="38"/>
      <c r="J25" s="39"/>
      <c r="K25" s="53">
        <v>1178671.51</v>
      </c>
      <c r="L25" s="54">
        <v>4504764.3</v>
      </c>
      <c r="M25" s="55">
        <v>5640681</v>
      </c>
      <c r="N25" s="59">
        <f t="shared" ref="N25:N28" si="10">K25</f>
        <v>1178671.51</v>
      </c>
      <c r="O25" s="59">
        <f t="shared" ref="O25:O28" si="11">L25</f>
        <v>4504764.3</v>
      </c>
      <c r="P25" s="60">
        <f t="shared" ref="P25:P28" si="12">M25</f>
        <v>5640681</v>
      </c>
      <c r="Q25" s="58">
        <f t="shared" si="8"/>
        <v>11324116.809999999</v>
      </c>
    </row>
    <row r="26" spans="1:18">
      <c r="A26" s="36" t="s">
        <v>31</v>
      </c>
      <c r="B26" s="37"/>
      <c r="C26" s="38"/>
      <c r="D26" s="39"/>
      <c r="E26" s="40"/>
      <c r="F26" s="38"/>
      <c r="G26" s="41"/>
      <c r="H26" s="37"/>
      <c r="I26" s="38"/>
      <c r="J26" s="39"/>
      <c r="K26" s="53">
        <v>492638.65</v>
      </c>
      <c r="L26" s="54">
        <v>1260658.8</v>
      </c>
      <c r="M26" s="55">
        <v>41398</v>
      </c>
      <c r="N26" s="59">
        <f t="shared" si="10"/>
        <v>492638.65</v>
      </c>
      <c r="O26" s="59">
        <f t="shared" si="11"/>
        <v>1260658.8</v>
      </c>
      <c r="P26" s="60">
        <f t="shared" si="12"/>
        <v>41398</v>
      </c>
      <c r="Q26" s="58">
        <f t="shared" si="8"/>
        <v>1794695.4500000002</v>
      </c>
    </row>
    <row r="27" spans="1:18">
      <c r="A27" s="15" t="s">
        <v>32</v>
      </c>
      <c r="B27" s="42"/>
      <c r="C27" s="43"/>
      <c r="D27" s="44"/>
      <c r="E27" s="45"/>
      <c r="F27" s="43"/>
      <c r="G27" s="46"/>
      <c r="H27" s="42"/>
      <c r="I27" s="43"/>
      <c r="J27" s="44"/>
      <c r="K27" s="61">
        <v>83136.2</v>
      </c>
      <c r="L27" s="62">
        <v>227176.83</v>
      </c>
      <c r="M27" s="63">
        <v>38918.5</v>
      </c>
      <c r="N27" s="59">
        <f t="shared" si="10"/>
        <v>83136.2</v>
      </c>
      <c r="O27" s="59">
        <f t="shared" si="11"/>
        <v>227176.83</v>
      </c>
      <c r="P27" s="60">
        <f t="shared" si="12"/>
        <v>38918.5</v>
      </c>
      <c r="Q27" s="58">
        <f t="shared" si="8"/>
        <v>349231.52999999997</v>
      </c>
    </row>
    <row r="28" spans="1:18" ht="14.25" thickBot="1">
      <c r="A28" s="47" t="s">
        <v>33</v>
      </c>
      <c r="B28" s="48"/>
      <c r="C28" s="49"/>
      <c r="D28" s="50"/>
      <c r="E28" s="51"/>
      <c r="F28" s="49"/>
      <c r="G28" s="52"/>
      <c r="H28" s="48"/>
      <c r="I28" s="49"/>
      <c r="J28" s="50"/>
      <c r="K28" s="64">
        <v>371240.99</v>
      </c>
      <c r="L28" s="65">
        <v>448259.55</v>
      </c>
      <c r="M28" s="66">
        <v>15440</v>
      </c>
      <c r="N28" s="59">
        <f t="shared" si="10"/>
        <v>371240.99</v>
      </c>
      <c r="O28" s="59">
        <f t="shared" si="11"/>
        <v>448259.55</v>
      </c>
      <c r="P28" s="60">
        <f t="shared" si="12"/>
        <v>15440</v>
      </c>
      <c r="Q28" s="58">
        <f t="shared" si="8"/>
        <v>834940.54</v>
      </c>
    </row>
    <row r="29" spans="1:18" ht="14.25" thickBot="1">
      <c r="A29" s="27" t="s">
        <v>18</v>
      </c>
      <c r="B29" s="28">
        <f t="shared" ref="B29:P29" si="13">SUM(B19:B28)</f>
        <v>0</v>
      </c>
      <c r="C29" s="29">
        <f t="shared" si="13"/>
        <v>0</v>
      </c>
      <c r="D29" s="30">
        <f t="shared" si="13"/>
        <v>0</v>
      </c>
      <c r="E29" s="31">
        <f t="shared" si="13"/>
        <v>0</v>
      </c>
      <c r="F29" s="29">
        <f t="shared" si="13"/>
        <v>0</v>
      </c>
      <c r="G29" s="32">
        <f t="shared" si="13"/>
        <v>0</v>
      </c>
      <c r="H29" s="28">
        <f t="shared" si="13"/>
        <v>0</v>
      </c>
      <c r="I29" s="29">
        <f t="shared" si="13"/>
        <v>0</v>
      </c>
      <c r="J29" s="30">
        <f t="shared" si="13"/>
        <v>0</v>
      </c>
      <c r="K29" s="67">
        <f t="shared" si="13"/>
        <v>50088465.599999994</v>
      </c>
      <c r="L29" s="68">
        <f t="shared" si="13"/>
        <v>75100757.390000001</v>
      </c>
      <c r="M29" s="69">
        <f t="shared" si="13"/>
        <v>15140485.51</v>
      </c>
      <c r="N29" s="67">
        <f t="shared" si="13"/>
        <v>50088465.599999994</v>
      </c>
      <c r="O29" s="68">
        <f t="shared" si="13"/>
        <v>75100757.390000001</v>
      </c>
      <c r="P29" s="70">
        <f t="shared" si="13"/>
        <v>15140485.51</v>
      </c>
      <c r="Q29" s="71">
        <f>SUM(Q19:Q28)</f>
        <v>140329708.5</v>
      </c>
    </row>
    <row r="30" spans="1:18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8" s="35" customFormat="1">
      <c r="A31" s="81"/>
      <c r="B31" s="81"/>
      <c r="C31" s="82" t="s">
        <v>21</v>
      </c>
      <c r="D31" s="82"/>
      <c r="E31" s="82"/>
      <c r="F31" s="82"/>
      <c r="G31" s="81"/>
      <c r="I31" s="81"/>
      <c r="J31" s="82" t="s">
        <v>22</v>
      </c>
      <c r="K31" s="81"/>
      <c r="L31" s="82"/>
      <c r="M31" s="81"/>
      <c r="N31" s="81"/>
      <c r="O31" s="82"/>
      <c r="P31" s="82" t="s">
        <v>23</v>
      </c>
      <c r="Q31" s="82"/>
      <c r="R31" s="82"/>
    </row>
    <row r="32" spans="1:18" s="35" customFormat="1">
      <c r="A32" s="81"/>
      <c r="B32" s="83"/>
      <c r="C32" s="84"/>
      <c r="D32" s="84"/>
      <c r="E32" s="82"/>
      <c r="F32" s="82"/>
      <c r="G32" s="81"/>
      <c r="I32" s="83"/>
      <c r="J32" s="84"/>
      <c r="K32" s="83"/>
      <c r="L32" s="82"/>
      <c r="M32" s="81"/>
      <c r="N32" s="81"/>
      <c r="O32" s="84"/>
      <c r="P32" s="84"/>
      <c r="Q32" s="84"/>
      <c r="R32" s="82"/>
    </row>
    <row r="33" spans="1:18" s="35" customFormat="1">
      <c r="A33" s="81"/>
      <c r="B33" s="81"/>
      <c r="C33" s="82" t="s">
        <v>37</v>
      </c>
      <c r="D33" s="82"/>
      <c r="E33" s="82"/>
      <c r="F33" s="82"/>
      <c r="G33" s="81"/>
      <c r="I33" s="81"/>
      <c r="J33" s="82" t="s">
        <v>35</v>
      </c>
      <c r="K33" s="81"/>
      <c r="L33" s="82"/>
      <c r="M33" s="81"/>
      <c r="N33" s="81"/>
      <c r="O33" s="82"/>
      <c r="P33" s="82" t="s">
        <v>38</v>
      </c>
      <c r="Q33" s="82"/>
      <c r="R33" s="82"/>
    </row>
    <row r="34" spans="1:18" s="35" customFormat="1">
      <c r="A34" s="81"/>
      <c r="B34" s="81"/>
      <c r="C34" s="82" t="s">
        <v>39</v>
      </c>
      <c r="D34" s="82"/>
      <c r="E34" s="82"/>
      <c r="F34" s="82"/>
      <c r="G34" s="81"/>
      <c r="I34" s="81"/>
      <c r="J34" s="82" t="s">
        <v>36</v>
      </c>
      <c r="K34" s="81"/>
      <c r="L34" s="82"/>
      <c r="M34" s="81"/>
      <c r="N34" s="81"/>
      <c r="O34" s="82"/>
      <c r="P34" s="82" t="s">
        <v>40</v>
      </c>
      <c r="Q34" s="82"/>
      <c r="R34" s="82"/>
    </row>
    <row r="35" spans="1:18">
      <c r="P35" s="82" t="s">
        <v>41</v>
      </c>
    </row>
  </sheetData>
  <mergeCells count="17">
    <mergeCell ref="A1:Q1"/>
    <mergeCell ref="A2:Q2"/>
    <mergeCell ref="A4:Q5"/>
    <mergeCell ref="A7:A8"/>
    <mergeCell ref="B7:D7"/>
    <mergeCell ref="E7:G7"/>
    <mergeCell ref="H7:J7"/>
    <mergeCell ref="K7:M7"/>
    <mergeCell ref="N7:P7"/>
    <mergeCell ref="Q7:Q8"/>
    <mergeCell ref="Q17:Q18"/>
    <mergeCell ref="A17:A18"/>
    <mergeCell ref="B17:D17"/>
    <mergeCell ref="E17:G17"/>
    <mergeCell ref="H17:J17"/>
    <mergeCell ref="K17:M17"/>
    <mergeCell ref="N17:P17"/>
  </mergeCells>
  <printOptions horizontalCentered="1" verticalCentered="1"/>
  <pageMargins left="0" right="0" top="0.74803149606299213" bottom="0.74803149606299213" header="0.31496062992125984" footer="0.31496062992125984"/>
  <pageSetup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F-15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A. S.</dc:creator>
  <cp:lastModifiedBy>ERICKA A. S.</cp:lastModifiedBy>
  <cp:lastPrinted>2014-02-21T22:26:17Z</cp:lastPrinted>
  <dcterms:created xsi:type="dcterms:W3CDTF">2014-02-05T21:10:32Z</dcterms:created>
  <dcterms:modified xsi:type="dcterms:W3CDTF">2014-02-21T22:26:20Z</dcterms:modified>
</cp:coreProperties>
</file>